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ostalsb\Desktop\Internet explorer\Inwestycje\Kossutha\Przetarg\Roboty budowlane\Załącznik nr 1 - Dokumentacja projektowa i formalno-prawna\Dokumentacja projektowa\"/>
    </mc:Choice>
  </mc:AlternateContent>
  <xr:revisionPtr revIDLastSave="0" documentId="13_ncr:1_{AC7FDE1E-7A08-483C-83EF-F03FFE74DE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estawienie materiałów" sheetId="2" r:id="rId1"/>
    <sheet name="Instalacja alarmowa" sheetId="1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5" i="2" l="1"/>
  <c r="F76" i="2" s="1"/>
  <c r="F2" i="1" l="1"/>
  <c r="F3" i="1" l="1"/>
  <c r="F4" i="1" l="1"/>
  <c r="F5" i="1" l="1"/>
  <c r="F6" i="1" l="1"/>
  <c r="F7" i="1" l="1"/>
  <c r="F8" i="1" l="1"/>
  <c r="F9" i="1" l="1"/>
  <c r="F10" i="1" l="1"/>
  <c r="F11" i="1" l="1"/>
  <c r="F12" i="1" s="1"/>
  <c r="F13" i="1" s="1"/>
  <c r="F14" i="1" s="1"/>
  <c r="F15" i="1" s="1"/>
  <c r="G14" i="1" l="1"/>
  <c r="G15" i="1" l="1"/>
  <c r="G2" i="1"/>
  <c r="G3" i="1"/>
  <c r="G4" i="1"/>
  <c r="G5" i="1"/>
  <c r="G6" i="1"/>
  <c r="G7" i="1"/>
  <c r="G8" i="1"/>
  <c r="G9" i="1"/>
  <c r="G10" i="1"/>
  <c r="G11" i="1"/>
  <c r="G12" i="1"/>
  <c r="G13" i="1"/>
</calcChain>
</file>

<file path=xl/sharedStrings.xml><?xml version="1.0" encoding="utf-8"?>
<sst xmlns="http://schemas.openxmlformats.org/spreadsheetml/2006/main" count="309" uniqueCount="134">
  <si>
    <t>ZESTAWIENIE MATERIAŁÓW PREIZOLOWANYCH</t>
  </si>
  <si>
    <t>Lp.</t>
  </si>
  <si>
    <t>Nazwa</t>
  </si>
  <si>
    <t>Wymiar podstawowy</t>
  </si>
  <si>
    <t>Wymiar/rozmiar (typ)</t>
  </si>
  <si>
    <t>Jm</t>
  </si>
  <si>
    <t>Ilość</t>
  </si>
  <si>
    <t>Uwagi</t>
  </si>
  <si>
    <t>DN 80 HDPE</t>
  </si>
  <si>
    <t>Rury preizolowane</t>
  </si>
  <si>
    <t>Mufy termokurczliwe</t>
  </si>
  <si>
    <t>DN 80/160</t>
  </si>
  <si>
    <t>PE wysokiej gęstości usieciowanego radiacyjnie na całej długości z klejem i mastyką uszczelniającą</t>
  </si>
  <si>
    <t>DN80/160x50/125</t>
  </si>
  <si>
    <t>88,9x3,2mm/60,3x3,2mm</t>
  </si>
  <si>
    <t>DN80/160x65/140</t>
  </si>
  <si>
    <t>[szt.]</t>
  </si>
  <si>
    <t>Łuk preizolowany 90° 1000x1000mm</t>
  </si>
  <si>
    <t>Zwężka stalowa i mufa redukcyjna</t>
  </si>
  <si>
    <t>DN 65 HDPE</t>
  </si>
  <si>
    <t>DN 65/140</t>
  </si>
  <si>
    <t>Uszczenienie WGC</t>
  </si>
  <si>
    <t>Pierścienie uszczelniające</t>
  </si>
  <si>
    <t>DN65/140</t>
  </si>
  <si>
    <t>DN 50 HDPE</t>
  </si>
  <si>
    <t>88,9x3,2mm L=6m</t>
  </si>
  <si>
    <t>ZESTAWIENIE MATERIAŁÓW NIEPREIZOLOWANYCH</t>
  </si>
  <si>
    <t>Zawory odcinające preizolowane L=1500 mm</t>
  </si>
  <si>
    <t>Taśma ostrzegawcza</t>
  </si>
  <si>
    <t>Maty kompensacyjne</t>
  </si>
  <si>
    <t>Uszczelka końcowa termokurczliwa</t>
  </si>
  <si>
    <t xml:space="preserve">Zawory odpowietrzające </t>
  </si>
  <si>
    <t>DN15</t>
  </si>
  <si>
    <t>Zawory odcinające</t>
  </si>
  <si>
    <t>DN65</t>
  </si>
  <si>
    <t>Punkt stały</t>
  </si>
  <si>
    <t>Węzeł cieplny Lajosa Kossutha 8</t>
  </si>
  <si>
    <t>Studnia na zawory 0,8 m</t>
  </si>
  <si>
    <t>DN800 (DN65)</t>
  </si>
  <si>
    <t>Węzeł cieplny Lajosa Kossutha 10</t>
  </si>
  <si>
    <t>Inne</t>
  </si>
  <si>
    <t>Płozy ślizgowe typ BR</t>
  </si>
  <si>
    <t>[kpl.]</t>
  </si>
  <si>
    <t xml:space="preserve"> DN220 L=5,5 m </t>
  </si>
  <si>
    <t>DN200</t>
  </si>
  <si>
    <t xml:space="preserve">DN220 L=8,0 m </t>
  </si>
  <si>
    <t>Manszety typu N</t>
  </si>
  <si>
    <t>DN800 (DN50)</t>
  </si>
  <si>
    <t>DN125/DN200</t>
  </si>
  <si>
    <t>DN50/125</t>
  </si>
  <si>
    <t>DZ125</t>
  </si>
  <si>
    <t>60,3x3,2mm L=6m</t>
  </si>
  <si>
    <t>ZESTAWIENIE MATERIAŁÓW INSTALACJI ALARMOWEJ</t>
  </si>
  <si>
    <t>Puszka przyłączeniowa PPM</t>
  </si>
  <si>
    <t>Puszka przyłączeniowa PPA</t>
  </si>
  <si>
    <t>Kabel ME2019TK4</t>
  </si>
  <si>
    <t>Wsporniki przewodów</t>
  </si>
  <si>
    <t>Tuleje zaciskowe BS-QU</t>
  </si>
  <si>
    <t>Koszulki termokurczliwe BS-SRA</t>
  </si>
  <si>
    <t>[m]</t>
  </si>
  <si>
    <t>Łączniki ZPB</t>
  </si>
  <si>
    <t>1000x2000</t>
  </si>
  <si>
    <t>[mb]</t>
  </si>
  <si>
    <t>h=35 mm; 12 el.; 2 obw./1 rurę</t>
  </si>
  <si>
    <t xml:space="preserve"> h=25 mm; 13 el.; 5 obw./1 rurę</t>
  </si>
  <si>
    <t xml:space="preserve"> h=25 mm; 13 el.; 8 obw./1 rurę</t>
  </si>
  <si>
    <t>DN80/160</t>
  </si>
  <si>
    <t>76,1x3,2mm L=6m</t>
  </si>
  <si>
    <t>Łuk preizolowany nierównoramienny 90° 1500x1000mm</t>
  </si>
  <si>
    <t>60,3x3,2mm</t>
  </si>
  <si>
    <t>76,1x3,2mm</t>
  </si>
  <si>
    <t>DN50</t>
  </si>
  <si>
    <t>Kabel ME2019K2</t>
  </si>
  <si>
    <t>Rura preizolowana</t>
  </si>
  <si>
    <t>76.1x3.2mm</t>
  </si>
  <si>
    <t>PN-EN 10253-1:2006</t>
  </si>
  <si>
    <t>ZESTAWIENIE MATERIAŁÓW SIECI PROWIZORYCZNEJ</t>
  </si>
  <si>
    <t>rys. nr 9</t>
  </si>
  <si>
    <t>Rura osłonowa GRP SN10000</t>
  </si>
  <si>
    <t xml:space="preserve">Rura osłonowa GRP SN10000 </t>
  </si>
  <si>
    <t>Rura przeciskowa L=3,0 m</t>
  </si>
  <si>
    <t>219,1 x 10 mm</t>
  </si>
  <si>
    <t>Łańcuch uszczlniający ŁU-3</t>
  </si>
  <si>
    <t>Dw220/Dz260</t>
  </si>
  <si>
    <t>"A2" EPDM bis</t>
  </si>
  <si>
    <t>DN200/Dz125</t>
  </si>
  <si>
    <t>DN200/Dz140</t>
  </si>
  <si>
    <t>RO5; HOBAS*</t>
  </si>
  <si>
    <t>RO6; HOBAS*</t>
  </si>
  <si>
    <t xml:space="preserve">RO4; Integra* </t>
  </si>
  <si>
    <t xml:space="preserve">RO5; Integra* </t>
  </si>
  <si>
    <t>RO6; Integra*</t>
  </si>
  <si>
    <t>RO4, RO5, RO6; Integra*</t>
  </si>
  <si>
    <t>rys. nr 8</t>
  </si>
  <si>
    <t>rys. nr 7</t>
  </si>
  <si>
    <t>Zawory odcinające kulowe</t>
  </si>
  <si>
    <t>Zawory odpowietrzające kulowe</t>
  </si>
  <si>
    <t>Rura stalowa przewodowa</t>
  </si>
  <si>
    <t>Dn50</t>
  </si>
  <si>
    <t>60.3x3.2mm</t>
  </si>
  <si>
    <t>PN-EN 10217-1:2019-05</t>
  </si>
  <si>
    <t xml:space="preserve">Kolano hamburskie </t>
  </si>
  <si>
    <t>60.3x3.2mm, R=1.5Dz</t>
  </si>
  <si>
    <t>Taśma smarna</t>
  </si>
  <si>
    <t xml:space="preserve">Taśma pęczniejąca (uszczelka bentonitowa) </t>
  </si>
  <si>
    <t>20x25mm</t>
  </si>
  <si>
    <t>21,3x2,9mm</t>
  </si>
  <si>
    <t>Dn15</t>
  </si>
  <si>
    <t>76.1x3.2mm, R=1.5Dz</t>
  </si>
  <si>
    <t>RO4; PN-EN 10216-2:2014-02</t>
  </si>
  <si>
    <t>21.3x2,9mm, R=1.5Dz</t>
  </si>
  <si>
    <t>Trójnik preizolowany prostopadły L=1500x1000 mm z wyciąganą szyjką</t>
  </si>
  <si>
    <t>Dz160</t>
  </si>
  <si>
    <t>76,1x3,2 mm, 3Dz</t>
  </si>
  <si>
    <t>60,3x3,6mm,  3Dz</t>
  </si>
  <si>
    <t>76,1x3,6 mm, 3Dz</t>
  </si>
  <si>
    <t>Dz125</t>
  </si>
  <si>
    <t>20x25mm dla Dz140</t>
  </si>
  <si>
    <t>20x25mm dla Dz125</t>
  </si>
  <si>
    <t>Dn65</t>
  </si>
  <si>
    <t>76,1x3,2</t>
  </si>
  <si>
    <t>PN-EN 10253-2:2010</t>
  </si>
  <si>
    <t>*- lub równoważne</t>
  </si>
  <si>
    <t>Dno koszykowe typ B</t>
  </si>
  <si>
    <t>Dn80</t>
  </si>
  <si>
    <t>88,9x3,2</t>
  </si>
  <si>
    <t>Kolano hamburskie 90°</t>
  </si>
  <si>
    <t>60,3x3.2mm</t>
  </si>
  <si>
    <t>I</t>
  </si>
  <si>
    <t>II</t>
  </si>
  <si>
    <t>III</t>
  </si>
  <si>
    <t>IV</t>
  </si>
  <si>
    <t>88,9x4mm/76,1x3,6 mm</t>
  </si>
  <si>
    <t>21.3x2.9mm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</si>
</sst>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8" fillId="0" borderId="0" xfId="0" applyNumberFormat="1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</cellXfs>
  <cellStyles count="2">
    <cellStyle name="Normalny" xfId="0" builtinId="0"/>
    <cellStyle name="Normalny 2" xfId="1" xr:uid="{2CA8440C-5093-4A87-9BE6-E6D4F43C8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0"/>
  <sheetViews>
    <sheetView tabSelected="1" zoomScale="70" zoomScaleNormal="70" workbookViewId="0">
      <selection activeCell="L88" sqref="L88"/>
    </sheetView>
  </sheetViews>
  <sheetFormatPr defaultRowHeight="14.4" x14ac:dyDescent="0.3"/>
  <cols>
    <col min="1" max="1" width="6.6640625" customWidth="1"/>
    <col min="2" max="2" width="52.33203125" customWidth="1"/>
    <col min="3" max="3" width="17.33203125" customWidth="1"/>
    <col min="4" max="4" width="31.88671875" bestFit="1" customWidth="1"/>
    <col min="5" max="5" width="7.44140625" customWidth="1"/>
    <col min="6" max="6" width="7.5546875" customWidth="1"/>
    <col min="7" max="7" width="23.109375" customWidth="1"/>
    <col min="8" max="8" width="17.33203125" customWidth="1"/>
  </cols>
  <sheetData>
    <row r="1" spans="1:7" ht="15" thickBot="1" x14ac:dyDescent="0.35">
      <c r="A1" s="26"/>
      <c r="B1" s="27"/>
      <c r="C1" s="2"/>
      <c r="D1" s="2"/>
      <c r="E1" s="2"/>
      <c r="F1" s="2"/>
      <c r="G1" s="2"/>
    </row>
    <row r="2" spans="1:7" ht="27.6" customHeight="1" thickBot="1" x14ac:dyDescent="0.35">
      <c r="A2" s="28" t="s">
        <v>0</v>
      </c>
      <c r="B2" s="29"/>
      <c r="C2" s="29"/>
      <c r="D2" s="30"/>
      <c r="E2" s="3"/>
      <c r="F2" s="3"/>
      <c r="G2" s="3"/>
    </row>
    <row r="3" spans="1:7" ht="28.2" thickBot="1" x14ac:dyDescent="0.3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</row>
    <row r="4" spans="1:7" ht="15" thickBot="1" x14ac:dyDescent="0.35">
      <c r="A4" s="7" t="s">
        <v>128</v>
      </c>
      <c r="B4" s="31" t="s">
        <v>8</v>
      </c>
      <c r="C4" s="32"/>
      <c r="D4" s="32"/>
      <c r="E4" s="32"/>
      <c r="F4" s="32"/>
      <c r="G4" s="33"/>
    </row>
    <row r="5" spans="1:7" x14ac:dyDescent="0.3">
      <c r="A5" s="34">
        <v>1</v>
      </c>
      <c r="B5" s="35" t="s">
        <v>9</v>
      </c>
      <c r="C5" s="36" t="s">
        <v>11</v>
      </c>
      <c r="D5" s="36" t="s">
        <v>25</v>
      </c>
      <c r="E5" s="35" t="s">
        <v>16</v>
      </c>
      <c r="F5" s="35">
        <v>5</v>
      </c>
      <c r="G5" s="37"/>
    </row>
    <row r="6" spans="1:7" ht="55.2" x14ac:dyDescent="0.3">
      <c r="A6" s="9">
        <v>2</v>
      </c>
      <c r="B6" s="9" t="s">
        <v>10</v>
      </c>
      <c r="C6" s="14" t="s">
        <v>11</v>
      </c>
      <c r="D6" s="14" t="s">
        <v>12</v>
      </c>
      <c r="E6" s="9" t="s">
        <v>16</v>
      </c>
      <c r="F6" s="9">
        <v>6</v>
      </c>
      <c r="G6" s="9"/>
    </row>
    <row r="7" spans="1:7" ht="27.6" x14ac:dyDescent="0.3">
      <c r="A7" s="9">
        <v>3</v>
      </c>
      <c r="B7" s="15" t="s">
        <v>111</v>
      </c>
      <c r="C7" s="14" t="s">
        <v>15</v>
      </c>
      <c r="D7" s="14" t="s">
        <v>132</v>
      </c>
      <c r="E7" s="9" t="s">
        <v>16</v>
      </c>
      <c r="F7" s="9">
        <v>2</v>
      </c>
      <c r="G7" s="9"/>
    </row>
    <row r="8" spans="1:7" x14ac:dyDescent="0.3">
      <c r="A8" s="9">
        <v>4</v>
      </c>
      <c r="B8" s="9" t="s">
        <v>18</v>
      </c>
      <c r="C8" s="14" t="s">
        <v>13</v>
      </c>
      <c r="D8" s="14" t="s">
        <v>14</v>
      </c>
      <c r="E8" s="9" t="s">
        <v>16</v>
      </c>
      <c r="F8" s="9">
        <v>2</v>
      </c>
      <c r="G8" s="9"/>
    </row>
    <row r="9" spans="1:7" x14ac:dyDescent="0.3">
      <c r="A9" s="9">
        <v>6</v>
      </c>
      <c r="B9" s="9" t="s">
        <v>22</v>
      </c>
      <c r="C9" s="14" t="s">
        <v>112</v>
      </c>
      <c r="D9" s="9"/>
      <c r="E9" s="9" t="s">
        <v>16</v>
      </c>
      <c r="F9" s="9">
        <v>2</v>
      </c>
      <c r="G9" s="9"/>
    </row>
    <row r="10" spans="1:7" x14ac:dyDescent="0.3">
      <c r="A10" s="9">
        <v>7</v>
      </c>
      <c r="B10" s="18" t="s">
        <v>30</v>
      </c>
      <c r="C10" s="14" t="s">
        <v>66</v>
      </c>
      <c r="D10" s="18"/>
      <c r="E10" s="18" t="s">
        <v>16</v>
      </c>
      <c r="F10" s="18">
        <v>2</v>
      </c>
      <c r="G10" s="18"/>
    </row>
    <row r="11" spans="1:7" ht="15" thickBot="1" x14ac:dyDescent="0.35">
      <c r="A11" s="9">
        <v>8</v>
      </c>
      <c r="B11" s="15" t="s">
        <v>103</v>
      </c>
      <c r="C11" s="16" t="s">
        <v>112</v>
      </c>
      <c r="D11" s="16"/>
      <c r="E11" s="16" t="s">
        <v>16</v>
      </c>
      <c r="F11" s="16">
        <v>2</v>
      </c>
      <c r="G11" s="17"/>
    </row>
    <row r="12" spans="1:7" ht="15" thickBot="1" x14ac:dyDescent="0.35">
      <c r="A12" s="8" t="s">
        <v>129</v>
      </c>
      <c r="B12" s="38" t="s">
        <v>19</v>
      </c>
      <c r="C12" s="39"/>
      <c r="D12" s="39"/>
      <c r="E12" s="39"/>
      <c r="F12" s="39"/>
      <c r="G12" s="40"/>
    </row>
    <row r="13" spans="1:7" x14ac:dyDescent="0.3">
      <c r="A13" s="10">
        <v>1</v>
      </c>
      <c r="B13" s="10" t="s">
        <v>9</v>
      </c>
      <c r="C13" s="12" t="s">
        <v>23</v>
      </c>
      <c r="D13" s="12" t="s">
        <v>67</v>
      </c>
      <c r="E13" s="10" t="s">
        <v>16</v>
      </c>
      <c r="F13" s="10">
        <v>11</v>
      </c>
      <c r="G13" s="10"/>
    </row>
    <row r="14" spans="1:7" ht="55.2" x14ac:dyDescent="0.3">
      <c r="A14" s="9">
        <v>2</v>
      </c>
      <c r="B14" s="9" t="s">
        <v>10</v>
      </c>
      <c r="C14" s="14" t="s">
        <v>23</v>
      </c>
      <c r="D14" s="14" t="s">
        <v>12</v>
      </c>
      <c r="E14" s="9" t="s">
        <v>16</v>
      </c>
      <c r="F14" s="9">
        <v>30</v>
      </c>
      <c r="G14" s="9"/>
    </row>
    <row r="15" spans="1:7" x14ac:dyDescent="0.3">
      <c r="A15" s="10">
        <v>3</v>
      </c>
      <c r="B15" s="9" t="s">
        <v>17</v>
      </c>
      <c r="C15" s="14" t="s">
        <v>20</v>
      </c>
      <c r="D15" s="9" t="s">
        <v>115</v>
      </c>
      <c r="E15" s="9" t="s">
        <v>16</v>
      </c>
      <c r="F15" s="9">
        <v>12</v>
      </c>
      <c r="G15" s="9"/>
    </row>
    <row r="16" spans="1:7" x14ac:dyDescent="0.3">
      <c r="A16" s="9">
        <v>4</v>
      </c>
      <c r="B16" s="9" t="s">
        <v>68</v>
      </c>
      <c r="C16" s="14" t="s">
        <v>20</v>
      </c>
      <c r="D16" s="9" t="s">
        <v>113</v>
      </c>
      <c r="E16" s="9" t="s">
        <v>16</v>
      </c>
      <c r="F16" s="9">
        <v>2</v>
      </c>
      <c r="G16" s="9"/>
    </row>
    <row r="17" spans="1:7" x14ac:dyDescent="0.3">
      <c r="A17" s="10">
        <v>5</v>
      </c>
      <c r="B17" s="9" t="s">
        <v>27</v>
      </c>
      <c r="C17" s="14" t="s">
        <v>23</v>
      </c>
      <c r="D17" s="9" t="s">
        <v>70</v>
      </c>
      <c r="E17" s="9" t="s">
        <v>16</v>
      </c>
      <c r="F17" s="9">
        <v>2</v>
      </c>
      <c r="G17" s="9"/>
    </row>
    <row r="18" spans="1:7" x14ac:dyDescent="0.3">
      <c r="A18" s="9">
        <v>6</v>
      </c>
      <c r="B18" s="9" t="s">
        <v>82</v>
      </c>
      <c r="C18" s="14" t="s">
        <v>83</v>
      </c>
      <c r="D18" s="9" t="s">
        <v>84</v>
      </c>
      <c r="E18" s="9" t="s">
        <v>16</v>
      </c>
      <c r="F18" s="9">
        <v>2</v>
      </c>
      <c r="G18" s="9"/>
    </row>
    <row r="19" spans="1:7" x14ac:dyDescent="0.3">
      <c r="A19" s="10">
        <v>7</v>
      </c>
      <c r="B19" s="18" t="s">
        <v>30</v>
      </c>
      <c r="C19" s="14" t="s">
        <v>23</v>
      </c>
      <c r="D19" s="18"/>
      <c r="E19" s="18" t="s">
        <v>16</v>
      </c>
      <c r="F19" s="18">
        <v>2</v>
      </c>
      <c r="G19" s="18"/>
    </row>
    <row r="20" spans="1:7" ht="15" thickBot="1" x14ac:dyDescent="0.35">
      <c r="A20" s="9">
        <v>8</v>
      </c>
      <c r="B20" s="15" t="s">
        <v>104</v>
      </c>
      <c r="C20" s="16" t="s">
        <v>105</v>
      </c>
      <c r="D20" s="16" t="s">
        <v>117</v>
      </c>
      <c r="E20" s="16" t="s">
        <v>16</v>
      </c>
      <c r="F20" s="16">
        <v>4</v>
      </c>
      <c r="G20" s="17"/>
    </row>
    <row r="21" spans="1:7" ht="15" thickBot="1" x14ac:dyDescent="0.35">
      <c r="A21" s="8" t="s">
        <v>130</v>
      </c>
      <c r="B21" s="38" t="s">
        <v>24</v>
      </c>
      <c r="C21" s="39"/>
      <c r="D21" s="39"/>
      <c r="E21" s="39"/>
      <c r="F21" s="39"/>
      <c r="G21" s="40"/>
    </row>
    <row r="22" spans="1:7" x14ac:dyDescent="0.3">
      <c r="A22" s="10">
        <v>1</v>
      </c>
      <c r="B22" s="10" t="s">
        <v>9</v>
      </c>
      <c r="C22" s="12" t="s">
        <v>49</v>
      </c>
      <c r="D22" s="10" t="s">
        <v>51</v>
      </c>
      <c r="E22" s="10" t="s">
        <v>16</v>
      </c>
      <c r="F22" s="10">
        <v>6</v>
      </c>
      <c r="G22" s="10"/>
    </row>
    <row r="23" spans="1:7" ht="55.2" x14ac:dyDescent="0.3">
      <c r="A23" s="9">
        <v>2</v>
      </c>
      <c r="B23" s="9" t="s">
        <v>10</v>
      </c>
      <c r="C23" s="14" t="s">
        <v>49</v>
      </c>
      <c r="D23" s="14" t="s">
        <v>12</v>
      </c>
      <c r="E23" s="9" t="s">
        <v>16</v>
      </c>
      <c r="F23" s="9">
        <v>16</v>
      </c>
      <c r="G23" s="9"/>
    </row>
    <row r="24" spans="1:7" x14ac:dyDescent="0.3">
      <c r="A24" s="10">
        <v>3</v>
      </c>
      <c r="B24" s="9" t="s">
        <v>17</v>
      </c>
      <c r="C24" s="14" t="s">
        <v>49</v>
      </c>
      <c r="D24" s="9" t="s">
        <v>114</v>
      </c>
      <c r="E24" s="9" t="s">
        <v>16</v>
      </c>
      <c r="F24" s="9">
        <v>4</v>
      </c>
      <c r="G24" s="9"/>
    </row>
    <row r="25" spans="1:7" x14ac:dyDescent="0.3">
      <c r="A25" s="9">
        <v>4</v>
      </c>
      <c r="B25" s="9" t="s">
        <v>68</v>
      </c>
      <c r="C25" s="9" t="s">
        <v>49</v>
      </c>
      <c r="D25" s="9" t="s">
        <v>114</v>
      </c>
      <c r="E25" s="9" t="s">
        <v>16</v>
      </c>
      <c r="F25" s="9">
        <v>2</v>
      </c>
      <c r="G25" s="9"/>
    </row>
    <row r="26" spans="1:7" x14ac:dyDescent="0.3">
      <c r="A26" s="10">
        <v>5</v>
      </c>
      <c r="B26" s="9" t="s">
        <v>27</v>
      </c>
      <c r="C26" s="9" t="s">
        <v>49</v>
      </c>
      <c r="D26" s="9" t="s">
        <v>69</v>
      </c>
      <c r="E26" s="9" t="s">
        <v>16</v>
      </c>
      <c r="F26" s="9">
        <v>2</v>
      </c>
      <c r="G26" s="9"/>
    </row>
    <row r="27" spans="1:7" x14ac:dyDescent="0.3">
      <c r="A27" s="9">
        <v>6</v>
      </c>
      <c r="B27" s="9" t="s">
        <v>21</v>
      </c>
      <c r="C27" s="9" t="s">
        <v>50</v>
      </c>
      <c r="D27" s="9"/>
      <c r="E27" s="9" t="s">
        <v>16</v>
      </c>
      <c r="F27" s="9">
        <v>2</v>
      </c>
      <c r="G27" s="9"/>
    </row>
    <row r="28" spans="1:7" x14ac:dyDescent="0.3">
      <c r="A28" s="10">
        <v>7</v>
      </c>
      <c r="B28" s="9" t="s">
        <v>22</v>
      </c>
      <c r="C28" s="9" t="s">
        <v>50</v>
      </c>
      <c r="D28" s="9"/>
      <c r="E28" s="9" t="s">
        <v>16</v>
      </c>
      <c r="F28" s="9">
        <v>4</v>
      </c>
      <c r="G28" s="9"/>
    </row>
    <row r="29" spans="1:7" x14ac:dyDescent="0.3">
      <c r="A29" s="9">
        <v>8</v>
      </c>
      <c r="B29" s="18" t="s">
        <v>30</v>
      </c>
      <c r="C29" s="18" t="s">
        <v>49</v>
      </c>
      <c r="D29" s="18"/>
      <c r="E29" s="18" t="s">
        <v>16</v>
      </c>
      <c r="F29" s="18">
        <v>2</v>
      </c>
      <c r="G29" s="18"/>
    </row>
    <row r="30" spans="1:7" x14ac:dyDescent="0.3">
      <c r="A30" s="10">
        <v>9</v>
      </c>
      <c r="B30" s="15" t="s">
        <v>103</v>
      </c>
      <c r="C30" s="16" t="s">
        <v>116</v>
      </c>
      <c r="D30" s="16"/>
      <c r="E30" s="16" t="s">
        <v>16</v>
      </c>
      <c r="F30" s="16">
        <v>4</v>
      </c>
      <c r="G30" s="17"/>
    </row>
    <row r="31" spans="1:7" ht="15" thickBot="1" x14ac:dyDescent="0.35">
      <c r="A31" s="9">
        <v>10</v>
      </c>
      <c r="B31" s="15" t="s">
        <v>104</v>
      </c>
      <c r="C31" s="16" t="s">
        <v>105</v>
      </c>
      <c r="D31" s="16" t="s">
        <v>118</v>
      </c>
      <c r="E31" s="16" t="s">
        <v>16</v>
      </c>
      <c r="F31" s="16">
        <v>2</v>
      </c>
      <c r="G31" s="17"/>
    </row>
    <row r="32" spans="1:7" ht="15" thickBot="1" x14ac:dyDescent="0.35">
      <c r="A32" s="41" t="s">
        <v>131</v>
      </c>
      <c r="B32" s="42" t="s">
        <v>40</v>
      </c>
      <c r="C32" s="43"/>
      <c r="D32" s="43"/>
      <c r="E32" s="43"/>
      <c r="F32" s="43"/>
      <c r="G32" s="44"/>
    </row>
    <row r="33" spans="1:7" x14ac:dyDescent="0.3">
      <c r="A33" s="10">
        <v>1</v>
      </c>
      <c r="B33" s="10" t="s">
        <v>28</v>
      </c>
      <c r="C33" s="10"/>
      <c r="D33" s="10"/>
      <c r="E33" s="10" t="s">
        <v>62</v>
      </c>
      <c r="F33" s="10">
        <v>150</v>
      </c>
      <c r="G33" s="10"/>
    </row>
    <row r="34" spans="1:7" x14ac:dyDescent="0.3">
      <c r="A34" s="9">
        <v>2</v>
      </c>
      <c r="B34" s="9" t="s">
        <v>29</v>
      </c>
      <c r="C34" s="9"/>
      <c r="D34" s="9" t="s">
        <v>61</v>
      </c>
      <c r="E34" s="9" t="s">
        <v>16</v>
      </c>
      <c r="F34" s="9">
        <v>16</v>
      </c>
      <c r="G34" s="9"/>
    </row>
    <row r="35" spans="1:7" x14ac:dyDescent="0.3">
      <c r="A35" s="45"/>
      <c r="B35" s="45"/>
      <c r="C35" s="45"/>
      <c r="D35" s="45"/>
      <c r="E35" s="45"/>
      <c r="F35" s="45"/>
      <c r="G35" s="21" t="s">
        <v>122</v>
      </c>
    </row>
    <row r="36" spans="1:7" ht="15" thickBot="1" x14ac:dyDescent="0.35">
      <c r="A36" s="45"/>
      <c r="B36" s="45"/>
      <c r="C36" s="45"/>
      <c r="D36" s="45"/>
      <c r="E36" s="45"/>
      <c r="F36" s="45"/>
      <c r="G36" s="21"/>
    </row>
    <row r="37" spans="1:7" ht="15" thickBot="1" x14ac:dyDescent="0.35">
      <c r="A37" s="46" t="s">
        <v>26</v>
      </c>
      <c r="B37" s="47"/>
      <c r="C37" s="47"/>
      <c r="D37" s="48"/>
      <c r="E37" s="49"/>
      <c r="F37" s="49"/>
      <c r="G37" s="49"/>
    </row>
    <row r="38" spans="1:7" ht="28.2" thickBot="1" x14ac:dyDescent="0.35">
      <c r="A38" s="50" t="s">
        <v>1</v>
      </c>
      <c r="B38" s="51" t="s">
        <v>2</v>
      </c>
      <c r="C38" s="51" t="s">
        <v>3</v>
      </c>
      <c r="D38" s="51" t="s">
        <v>4</v>
      </c>
      <c r="E38" s="51" t="s">
        <v>5</v>
      </c>
      <c r="F38" s="51" t="s">
        <v>6</v>
      </c>
      <c r="G38" s="51" t="s">
        <v>7</v>
      </c>
    </row>
    <row r="39" spans="1:7" ht="15" thickBot="1" x14ac:dyDescent="0.35">
      <c r="A39" s="52" t="s">
        <v>128</v>
      </c>
      <c r="B39" s="53" t="s">
        <v>36</v>
      </c>
      <c r="C39" s="54"/>
      <c r="D39" s="54"/>
      <c r="E39" s="54"/>
      <c r="F39" s="54"/>
      <c r="G39" s="55"/>
    </row>
    <row r="40" spans="1:7" x14ac:dyDescent="0.3">
      <c r="A40" s="14">
        <v>1</v>
      </c>
      <c r="B40" s="9" t="s">
        <v>96</v>
      </c>
      <c r="C40" s="56" t="s">
        <v>32</v>
      </c>
      <c r="D40" s="14" t="s">
        <v>133</v>
      </c>
      <c r="E40" s="9" t="s">
        <v>16</v>
      </c>
      <c r="F40" s="9">
        <v>2</v>
      </c>
      <c r="G40" s="56"/>
    </row>
    <row r="41" spans="1:7" x14ac:dyDescent="0.3">
      <c r="A41" s="9">
        <v>2</v>
      </c>
      <c r="B41" s="9" t="s">
        <v>95</v>
      </c>
      <c r="C41" s="56" t="s">
        <v>34</v>
      </c>
      <c r="D41" s="14" t="s">
        <v>74</v>
      </c>
      <c r="E41" s="9" t="s">
        <v>16</v>
      </c>
      <c r="F41" s="9">
        <v>2</v>
      </c>
      <c r="G41" s="56"/>
    </row>
    <row r="42" spans="1:7" ht="27.6" x14ac:dyDescent="0.3">
      <c r="A42" s="14">
        <v>3</v>
      </c>
      <c r="B42" s="9" t="s">
        <v>97</v>
      </c>
      <c r="C42" s="14" t="s">
        <v>119</v>
      </c>
      <c r="D42" s="14" t="s">
        <v>74</v>
      </c>
      <c r="E42" s="14" t="s">
        <v>59</v>
      </c>
      <c r="F42" s="14">
        <v>6</v>
      </c>
      <c r="G42" s="14" t="s">
        <v>100</v>
      </c>
    </row>
    <row r="43" spans="1:7" ht="27.6" x14ac:dyDescent="0.3">
      <c r="A43" s="9">
        <v>4</v>
      </c>
      <c r="B43" s="9" t="s">
        <v>97</v>
      </c>
      <c r="C43" s="14" t="s">
        <v>107</v>
      </c>
      <c r="D43" s="14" t="s">
        <v>106</v>
      </c>
      <c r="E43" s="14" t="s">
        <v>59</v>
      </c>
      <c r="F43" s="14">
        <v>5</v>
      </c>
      <c r="G43" s="14" t="s">
        <v>100</v>
      </c>
    </row>
    <row r="44" spans="1:7" x14ac:dyDescent="0.3">
      <c r="A44" s="14">
        <v>5</v>
      </c>
      <c r="B44" s="9" t="s">
        <v>101</v>
      </c>
      <c r="C44" s="14" t="s">
        <v>119</v>
      </c>
      <c r="D44" s="14" t="s">
        <v>108</v>
      </c>
      <c r="E44" s="9" t="s">
        <v>16</v>
      </c>
      <c r="F44" s="14">
        <v>4</v>
      </c>
      <c r="G44" s="14" t="s">
        <v>75</v>
      </c>
    </row>
    <row r="45" spans="1:7" x14ac:dyDescent="0.3">
      <c r="A45" s="9">
        <v>6</v>
      </c>
      <c r="B45" s="9" t="s">
        <v>101</v>
      </c>
      <c r="C45" s="14" t="s">
        <v>107</v>
      </c>
      <c r="D45" s="14" t="s">
        <v>110</v>
      </c>
      <c r="E45" s="9" t="s">
        <v>16</v>
      </c>
      <c r="F45" s="14">
        <v>4</v>
      </c>
      <c r="G45" s="14" t="s">
        <v>75</v>
      </c>
    </row>
    <row r="46" spans="1:7" ht="15" thickBot="1" x14ac:dyDescent="0.35">
      <c r="A46" s="14">
        <v>7</v>
      </c>
      <c r="B46" s="9" t="s">
        <v>35</v>
      </c>
      <c r="C46" s="56" t="s">
        <v>34</v>
      </c>
      <c r="D46" s="56"/>
      <c r="E46" s="9" t="s">
        <v>16</v>
      </c>
      <c r="F46" s="9">
        <v>2</v>
      </c>
      <c r="G46" s="9" t="s">
        <v>77</v>
      </c>
    </row>
    <row r="47" spans="1:7" ht="15" customHeight="1" thickBot="1" x14ac:dyDescent="0.35">
      <c r="A47" s="41" t="s">
        <v>129</v>
      </c>
      <c r="B47" s="53" t="s">
        <v>39</v>
      </c>
      <c r="C47" s="54"/>
      <c r="D47" s="54"/>
      <c r="E47" s="54"/>
      <c r="F47" s="54"/>
      <c r="G47" s="55"/>
    </row>
    <row r="48" spans="1:7" x14ac:dyDescent="0.3">
      <c r="A48" s="12">
        <v>1</v>
      </c>
      <c r="B48" s="9" t="s">
        <v>96</v>
      </c>
      <c r="C48" s="10" t="s">
        <v>32</v>
      </c>
      <c r="D48" s="14" t="s">
        <v>133</v>
      </c>
      <c r="E48" s="10" t="s">
        <v>16</v>
      </c>
      <c r="F48" s="10">
        <v>2</v>
      </c>
      <c r="G48" s="56"/>
    </row>
    <row r="49" spans="1:7" x14ac:dyDescent="0.3">
      <c r="A49" s="9">
        <v>2</v>
      </c>
      <c r="B49" s="9" t="s">
        <v>95</v>
      </c>
      <c r="C49" s="9" t="s">
        <v>71</v>
      </c>
      <c r="D49" s="14" t="s">
        <v>99</v>
      </c>
      <c r="E49" s="9" t="s">
        <v>16</v>
      </c>
      <c r="F49" s="9">
        <v>2</v>
      </c>
      <c r="G49" s="56"/>
    </row>
    <row r="50" spans="1:7" ht="27.6" x14ac:dyDescent="0.3">
      <c r="A50" s="9">
        <v>3</v>
      </c>
      <c r="B50" s="9" t="s">
        <v>97</v>
      </c>
      <c r="C50" s="14" t="s">
        <v>98</v>
      </c>
      <c r="D50" s="14" t="s">
        <v>99</v>
      </c>
      <c r="E50" s="14" t="s">
        <v>59</v>
      </c>
      <c r="F50" s="14">
        <v>6</v>
      </c>
      <c r="G50" s="14" t="s">
        <v>100</v>
      </c>
    </row>
    <row r="51" spans="1:7" ht="27.6" x14ac:dyDescent="0.3">
      <c r="A51" s="9">
        <v>4</v>
      </c>
      <c r="B51" s="9" t="s">
        <v>97</v>
      </c>
      <c r="C51" s="14" t="s">
        <v>107</v>
      </c>
      <c r="D51" s="14" t="s">
        <v>106</v>
      </c>
      <c r="E51" s="14" t="s">
        <v>59</v>
      </c>
      <c r="F51" s="14">
        <v>5</v>
      </c>
      <c r="G51" s="14" t="s">
        <v>100</v>
      </c>
    </row>
    <row r="52" spans="1:7" x14ac:dyDescent="0.3">
      <c r="A52" s="12">
        <v>5</v>
      </c>
      <c r="B52" s="9" t="s">
        <v>101</v>
      </c>
      <c r="C52" s="14" t="s">
        <v>98</v>
      </c>
      <c r="D52" s="14" t="s">
        <v>102</v>
      </c>
      <c r="E52" s="9" t="s">
        <v>16</v>
      </c>
      <c r="F52" s="14">
        <v>4</v>
      </c>
      <c r="G52" s="14" t="s">
        <v>75</v>
      </c>
    </row>
    <row r="53" spans="1:7" x14ac:dyDescent="0.3">
      <c r="A53" s="9">
        <v>6</v>
      </c>
      <c r="B53" s="9" t="s">
        <v>101</v>
      </c>
      <c r="C53" s="14" t="s">
        <v>107</v>
      </c>
      <c r="D53" s="14" t="s">
        <v>110</v>
      </c>
      <c r="E53" s="9" t="s">
        <v>16</v>
      </c>
      <c r="F53" s="14">
        <v>4</v>
      </c>
      <c r="G53" s="14" t="s">
        <v>75</v>
      </c>
    </row>
    <row r="54" spans="1:7" ht="15" thickBot="1" x14ac:dyDescent="0.35">
      <c r="A54" s="12">
        <v>7</v>
      </c>
      <c r="B54" s="9" t="s">
        <v>35</v>
      </c>
      <c r="C54" s="9" t="s">
        <v>71</v>
      </c>
      <c r="D54" s="9"/>
      <c r="E54" s="9" t="s">
        <v>16</v>
      </c>
      <c r="F54" s="9">
        <v>2</v>
      </c>
      <c r="G54" s="9" t="s">
        <v>77</v>
      </c>
    </row>
    <row r="55" spans="1:7" ht="15" thickBot="1" x14ac:dyDescent="0.35">
      <c r="A55" s="52" t="s">
        <v>130</v>
      </c>
      <c r="B55" s="53" t="s">
        <v>40</v>
      </c>
      <c r="C55" s="54"/>
      <c r="D55" s="54"/>
      <c r="E55" s="54"/>
      <c r="F55" s="54"/>
      <c r="G55" s="55"/>
    </row>
    <row r="56" spans="1:7" x14ac:dyDescent="0.3">
      <c r="A56" s="12">
        <v>1</v>
      </c>
      <c r="B56" s="12" t="s">
        <v>37</v>
      </c>
      <c r="C56" s="12" t="s">
        <v>38</v>
      </c>
      <c r="D56" s="12"/>
      <c r="E56" s="12" t="s">
        <v>16</v>
      </c>
      <c r="F56" s="12">
        <v>1</v>
      </c>
      <c r="G56" s="9" t="s">
        <v>93</v>
      </c>
    </row>
    <row r="57" spans="1:7" x14ac:dyDescent="0.3">
      <c r="A57" s="12">
        <v>2</v>
      </c>
      <c r="B57" s="12" t="s">
        <v>37</v>
      </c>
      <c r="C57" s="12" t="s">
        <v>47</v>
      </c>
      <c r="D57" s="12"/>
      <c r="E57" s="12" t="s">
        <v>16</v>
      </c>
      <c r="F57" s="12">
        <v>1</v>
      </c>
      <c r="G57" s="9" t="s">
        <v>94</v>
      </c>
    </row>
    <row r="58" spans="1:7" ht="28.2" x14ac:dyDescent="0.3">
      <c r="A58" s="12">
        <v>4</v>
      </c>
      <c r="B58" s="10" t="s">
        <v>80</v>
      </c>
      <c r="C58" s="10" t="s">
        <v>44</v>
      </c>
      <c r="D58" s="10" t="s">
        <v>81</v>
      </c>
      <c r="E58" s="10" t="s">
        <v>16</v>
      </c>
      <c r="F58" s="10">
        <v>2</v>
      </c>
      <c r="G58" s="13" t="s">
        <v>109</v>
      </c>
    </row>
    <row r="59" spans="1:7" x14ac:dyDescent="0.3">
      <c r="A59" s="12">
        <v>5</v>
      </c>
      <c r="B59" s="9" t="s">
        <v>78</v>
      </c>
      <c r="C59" s="14" t="s">
        <v>44</v>
      </c>
      <c r="D59" s="9" t="s">
        <v>43</v>
      </c>
      <c r="E59" s="9" t="s">
        <v>16</v>
      </c>
      <c r="F59" s="9">
        <v>2</v>
      </c>
      <c r="G59" s="14" t="s">
        <v>87</v>
      </c>
    </row>
    <row r="60" spans="1:7" x14ac:dyDescent="0.3">
      <c r="A60" s="12">
        <v>6</v>
      </c>
      <c r="B60" s="9" t="s">
        <v>79</v>
      </c>
      <c r="C60" s="14" t="s">
        <v>44</v>
      </c>
      <c r="D60" s="9" t="s">
        <v>45</v>
      </c>
      <c r="E60" s="9" t="s">
        <v>16</v>
      </c>
      <c r="F60" s="9">
        <v>2</v>
      </c>
      <c r="G60" s="14" t="s">
        <v>88</v>
      </c>
    </row>
    <row r="61" spans="1:7" x14ac:dyDescent="0.3">
      <c r="A61" s="12">
        <v>9</v>
      </c>
      <c r="B61" s="9" t="s">
        <v>41</v>
      </c>
      <c r="C61" s="14" t="s">
        <v>85</v>
      </c>
      <c r="D61" s="9" t="s">
        <v>63</v>
      </c>
      <c r="E61" s="9" t="s">
        <v>42</v>
      </c>
      <c r="F61" s="9">
        <v>4</v>
      </c>
      <c r="G61" s="14" t="s">
        <v>89</v>
      </c>
    </row>
    <row r="62" spans="1:7" x14ac:dyDescent="0.3">
      <c r="A62" s="12">
        <v>10</v>
      </c>
      <c r="B62" s="9" t="s">
        <v>41</v>
      </c>
      <c r="C62" s="14" t="s">
        <v>86</v>
      </c>
      <c r="D62" s="9" t="s">
        <v>64</v>
      </c>
      <c r="E62" s="9" t="s">
        <v>42</v>
      </c>
      <c r="F62" s="9">
        <v>10</v>
      </c>
      <c r="G62" s="14" t="s">
        <v>90</v>
      </c>
    </row>
    <row r="63" spans="1:7" x14ac:dyDescent="0.3">
      <c r="A63" s="12">
        <v>11</v>
      </c>
      <c r="B63" s="9" t="s">
        <v>41</v>
      </c>
      <c r="C63" s="14" t="s">
        <v>86</v>
      </c>
      <c r="D63" s="9" t="s">
        <v>65</v>
      </c>
      <c r="E63" s="9" t="s">
        <v>42</v>
      </c>
      <c r="F63" s="9">
        <v>16</v>
      </c>
      <c r="G63" s="14" t="s">
        <v>91</v>
      </c>
    </row>
    <row r="64" spans="1:7" ht="27.6" x14ac:dyDescent="0.3">
      <c r="A64" s="12">
        <v>13</v>
      </c>
      <c r="B64" s="9" t="s">
        <v>46</v>
      </c>
      <c r="C64" s="14" t="s">
        <v>48</v>
      </c>
      <c r="D64" s="9"/>
      <c r="E64" s="9" t="s">
        <v>16</v>
      </c>
      <c r="F64" s="9">
        <v>10</v>
      </c>
      <c r="G64" s="14" t="s">
        <v>92</v>
      </c>
    </row>
    <row r="65" spans="1:7" x14ac:dyDescent="0.3">
      <c r="A65" s="57"/>
      <c r="B65" s="21"/>
      <c r="C65" s="21"/>
      <c r="D65" s="21"/>
      <c r="E65" s="21"/>
      <c r="F65" s="21"/>
      <c r="G65" s="21" t="s">
        <v>122</v>
      </c>
    </row>
    <row r="66" spans="1:7" x14ac:dyDescent="0.3">
      <c r="A66" s="57"/>
      <c r="B66" s="21"/>
      <c r="C66" s="21"/>
      <c r="D66" s="21"/>
      <c r="E66" s="21"/>
      <c r="F66" s="21"/>
      <c r="G66" s="21"/>
    </row>
    <row r="67" spans="1:7" ht="15" thickBot="1" x14ac:dyDescent="0.35">
      <c r="A67" s="25" t="s">
        <v>52</v>
      </c>
      <c r="B67" s="25"/>
      <c r="C67" s="25"/>
      <c r="D67" s="25"/>
      <c r="E67" s="25"/>
      <c r="F67" s="25"/>
      <c r="G67" s="25"/>
    </row>
    <row r="68" spans="1:7" ht="28.2" thickBot="1" x14ac:dyDescent="0.35">
      <c r="A68" s="58" t="s">
        <v>1</v>
      </c>
      <c r="B68" s="59" t="s">
        <v>2</v>
      </c>
      <c r="C68" s="59" t="s">
        <v>3</v>
      </c>
      <c r="D68" s="59" t="s">
        <v>4</v>
      </c>
      <c r="E68" s="59" t="s">
        <v>5</v>
      </c>
      <c r="F68" s="59" t="s">
        <v>6</v>
      </c>
      <c r="G68" s="60" t="s">
        <v>7</v>
      </c>
    </row>
    <row r="69" spans="1:7" x14ac:dyDescent="0.3">
      <c r="A69" s="10">
        <v>1</v>
      </c>
      <c r="B69" s="10" t="s">
        <v>53</v>
      </c>
      <c r="C69" s="10"/>
      <c r="D69" s="10"/>
      <c r="E69" s="10" t="s">
        <v>16</v>
      </c>
      <c r="F69" s="10">
        <v>1</v>
      </c>
      <c r="G69" s="10"/>
    </row>
    <row r="70" spans="1:7" x14ac:dyDescent="0.3">
      <c r="A70" s="9">
        <v>2</v>
      </c>
      <c r="B70" s="9" t="s">
        <v>54</v>
      </c>
      <c r="C70" s="9"/>
      <c r="D70" s="9"/>
      <c r="E70" s="9" t="s">
        <v>16</v>
      </c>
      <c r="F70" s="9">
        <v>1</v>
      </c>
      <c r="G70" s="9"/>
    </row>
    <row r="71" spans="1:7" x14ac:dyDescent="0.3">
      <c r="A71" s="9">
        <v>3</v>
      </c>
      <c r="B71" s="9" t="s">
        <v>60</v>
      </c>
      <c r="C71" s="9"/>
      <c r="D71" s="9"/>
      <c r="E71" s="9" t="s">
        <v>16</v>
      </c>
      <c r="F71" s="9">
        <v>2</v>
      </c>
      <c r="G71" s="9"/>
    </row>
    <row r="72" spans="1:7" x14ac:dyDescent="0.3">
      <c r="A72" s="9">
        <v>4</v>
      </c>
      <c r="B72" s="9" t="s">
        <v>55</v>
      </c>
      <c r="C72" s="9"/>
      <c r="D72" s="9"/>
      <c r="E72" s="9" t="s">
        <v>59</v>
      </c>
      <c r="F72" s="9">
        <v>6</v>
      </c>
      <c r="G72" s="9"/>
    </row>
    <row r="73" spans="1:7" x14ac:dyDescent="0.3">
      <c r="A73" s="9">
        <v>5</v>
      </c>
      <c r="B73" s="9" t="s">
        <v>72</v>
      </c>
      <c r="C73" s="9"/>
      <c r="D73" s="9"/>
      <c r="E73" s="9" t="s">
        <v>59</v>
      </c>
      <c r="F73" s="9">
        <v>8</v>
      </c>
      <c r="G73" s="9"/>
    </row>
    <row r="74" spans="1:7" x14ac:dyDescent="0.3">
      <c r="A74" s="9">
        <v>6</v>
      </c>
      <c r="B74" s="9" t="s">
        <v>56</v>
      </c>
      <c r="C74" s="9"/>
      <c r="D74" s="9"/>
      <c r="E74" s="9" t="s">
        <v>16</v>
      </c>
      <c r="F74" s="61">
        <v>86</v>
      </c>
      <c r="G74" s="9"/>
    </row>
    <row r="75" spans="1:7" x14ac:dyDescent="0.3">
      <c r="A75" s="9">
        <v>7</v>
      </c>
      <c r="B75" s="9" t="s">
        <v>57</v>
      </c>
      <c r="C75" s="9"/>
      <c r="D75" s="9"/>
      <c r="E75" s="9" t="s">
        <v>16</v>
      </c>
      <c r="F75" s="61">
        <f>F74</f>
        <v>86</v>
      </c>
      <c r="G75" s="9"/>
    </row>
    <row r="76" spans="1:7" x14ac:dyDescent="0.3">
      <c r="A76" s="9">
        <v>8</v>
      </c>
      <c r="B76" s="9" t="s">
        <v>58</v>
      </c>
      <c r="C76" s="9"/>
      <c r="D76" s="9"/>
      <c r="E76" s="9" t="s">
        <v>16</v>
      </c>
      <c r="F76" s="61">
        <f>F75</f>
        <v>86</v>
      </c>
      <c r="G76" s="9"/>
    </row>
    <row r="77" spans="1:7" x14ac:dyDescent="0.3">
      <c r="A77" s="23"/>
      <c r="B77" s="23"/>
      <c r="C77" s="23"/>
      <c r="D77" s="23"/>
      <c r="E77" s="23"/>
      <c r="F77" s="23"/>
      <c r="G77" s="21" t="s">
        <v>122</v>
      </c>
    </row>
    <row r="78" spans="1:7" x14ac:dyDescent="0.3">
      <c r="A78" s="23"/>
      <c r="B78" s="23"/>
      <c r="C78" s="23"/>
      <c r="D78" s="23"/>
      <c r="E78" s="23"/>
      <c r="F78" s="23"/>
      <c r="G78" s="21"/>
    </row>
    <row r="79" spans="1:7" ht="15" thickBot="1" x14ac:dyDescent="0.35">
      <c r="A79" s="25" t="s">
        <v>76</v>
      </c>
      <c r="B79" s="25"/>
      <c r="C79" s="25"/>
      <c r="D79" s="25"/>
      <c r="E79" s="25"/>
      <c r="F79" s="25"/>
      <c r="G79" s="25"/>
    </row>
    <row r="80" spans="1:7" ht="28.2" thickBot="1" x14ac:dyDescent="0.35">
      <c r="A80" s="8" t="s">
        <v>1</v>
      </c>
      <c r="B80" s="8" t="s">
        <v>2</v>
      </c>
      <c r="C80" s="8" t="s">
        <v>3</v>
      </c>
      <c r="D80" s="8" t="s">
        <v>4</v>
      </c>
      <c r="E80" s="8" t="s">
        <v>5</v>
      </c>
      <c r="F80" s="8" t="s">
        <v>6</v>
      </c>
      <c r="G80" s="8" t="s">
        <v>7</v>
      </c>
    </row>
    <row r="81" spans="1:7" x14ac:dyDescent="0.3">
      <c r="A81" s="10">
        <v>1</v>
      </c>
      <c r="B81" s="10" t="s">
        <v>73</v>
      </c>
      <c r="C81" s="9" t="s">
        <v>34</v>
      </c>
      <c r="D81" s="9" t="s">
        <v>74</v>
      </c>
      <c r="E81" s="10" t="s">
        <v>62</v>
      </c>
      <c r="F81" s="10">
        <v>50</v>
      </c>
      <c r="G81" s="10"/>
    </row>
    <row r="82" spans="1:7" x14ac:dyDescent="0.3">
      <c r="A82" s="10">
        <v>2</v>
      </c>
      <c r="B82" s="10" t="s">
        <v>123</v>
      </c>
      <c r="C82" s="10" t="s">
        <v>124</v>
      </c>
      <c r="D82" s="10" t="s">
        <v>125</v>
      </c>
      <c r="E82" s="10" t="s">
        <v>16</v>
      </c>
      <c r="F82" s="10">
        <v>2</v>
      </c>
      <c r="G82" s="10" t="s">
        <v>121</v>
      </c>
    </row>
    <row r="83" spans="1:7" x14ac:dyDescent="0.3">
      <c r="A83" s="10">
        <v>3</v>
      </c>
      <c r="B83" s="10" t="s">
        <v>123</v>
      </c>
      <c r="C83" s="10" t="s">
        <v>119</v>
      </c>
      <c r="D83" s="10" t="s">
        <v>120</v>
      </c>
      <c r="E83" s="10" t="s">
        <v>16</v>
      </c>
      <c r="F83" s="10">
        <v>2</v>
      </c>
      <c r="G83" s="10" t="s">
        <v>121</v>
      </c>
    </row>
    <row r="84" spans="1:7" ht="27.6" x14ac:dyDescent="0.3">
      <c r="A84" s="10">
        <v>4</v>
      </c>
      <c r="B84" s="9" t="s">
        <v>97</v>
      </c>
      <c r="C84" s="14" t="s">
        <v>119</v>
      </c>
      <c r="D84" s="14" t="s">
        <v>74</v>
      </c>
      <c r="E84" s="14" t="s">
        <v>59</v>
      </c>
      <c r="F84" s="14">
        <v>6</v>
      </c>
      <c r="G84" s="14" t="s">
        <v>100</v>
      </c>
    </row>
    <row r="85" spans="1:7" ht="27.6" x14ac:dyDescent="0.3">
      <c r="A85" s="10">
        <v>5</v>
      </c>
      <c r="B85" s="9" t="s">
        <v>97</v>
      </c>
      <c r="C85" s="14" t="s">
        <v>98</v>
      </c>
      <c r="D85" s="14" t="s">
        <v>99</v>
      </c>
      <c r="E85" s="14" t="s">
        <v>59</v>
      </c>
      <c r="F85" s="14">
        <v>6</v>
      </c>
      <c r="G85" s="14" t="s">
        <v>100</v>
      </c>
    </row>
    <row r="86" spans="1:7" x14ac:dyDescent="0.3">
      <c r="A86" s="10">
        <v>6</v>
      </c>
      <c r="B86" s="11" t="s">
        <v>126</v>
      </c>
      <c r="C86" s="9" t="s">
        <v>34</v>
      </c>
      <c r="D86" s="9" t="s">
        <v>74</v>
      </c>
      <c r="E86" s="11" t="s">
        <v>16</v>
      </c>
      <c r="F86" s="11">
        <v>8</v>
      </c>
      <c r="G86" s="14" t="s">
        <v>75</v>
      </c>
    </row>
    <row r="87" spans="1:7" x14ac:dyDescent="0.3">
      <c r="A87" s="10">
        <v>7</v>
      </c>
      <c r="B87" s="11" t="s">
        <v>126</v>
      </c>
      <c r="C87" s="9" t="s">
        <v>71</v>
      </c>
      <c r="D87" s="9" t="s">
        <v>127</v>
      </c>
      <c r="E87" s="11" t="s">
        <v>16</v>
      </c>
      <c r="F87" s="11">
        <v>4</v>
      </c>
      <c r="G87" s="14" t="s">
        <v>75</v>
      </c>
    </row>
    <row r="88" spans="1:7" x14ac:dyDescent="0.3">
      <c r="A88" s="10">
        <v>8</v>
      </c>
      <c r="B88" s="11" t="s">
        <v>33</v>
      </c>
      <c r="C88" s="9" t="s">
        <v>34</v>
      </c>
      <c r="D88" s="11"/>
      <c r="E88" s="11" t="s">
        <v>16</v>
      </c>
      <c r="F88" s="11">
        <v>2</v>
      </c>
      <c r="G88" s="9"/>
    </row>
    <row r="89" spans="1:7" x14ac:dyDescent="0.3">
      <c r="A89" s="10">
        <v>9</v>
      </c>
      <c r="B89" s="11" t="s">
        <v>31</v>
      </c>
      <c r="C89" s="11" t="s">
        <v>32</v>
      </c>
      <c r="D89" s="11"/>
      <c r="E89" s="11" t="s">
        <v>42</v>
      </c>
      <c r="F89" s="11">
        <v>2</v>
      </c>
      <c r="G89" s="9"/>
    </row>
    <row r="90" spans="1:7" x14ac:dyDescent="0.3">
      <c r="A90" s="19"/>
      <c r="B90" s="20"/>
      <c r="C90" s="20"/>
      <c r="D90" s="20"/>
      <c r="E90" s="20"/>
      <c r="F90" s="20"/>
      <c r="G90" s="21" t="s">
        <v>122</v>
      </c>
    </row>
  </sheetData>
  <mergeCells count="12">
    <mergeCell ref="A79:G79"/>
    <mergeCell ref="B32:G32"/>
    <mergeCell ref="A1:B1"/>
    <mergeCell ref="A2:D2"/>
    <mergeCell ref="B4:G4"/>
    <mergeCell ref="B12:G12"/>
    <mergeCell ref="B21:G21"/>
    <mergeCell ref="A67:G67"/>
    <mergeCell ref="A37:D37"/>
    <mergeCell ref="B39:G39"/>
    <mergeCell ref="B55:G55"/>
    <mergeCell ref="B47:G47"/>
  </mergeCells>
  <pageMargins left="0.70866141732283461" right="0.70866141732283461" top="0.39370078740157483" bottom="0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G15"/>
  <sheetViews>
    <sheetView workbookViewId="0">
      <selection activeCell="G21" sqref="G21"/>
    </sheetView>
  </sheetViews>
  <sheetFormatPr defaultRowHeight="14.4" x14ac:dyDescent="0.3"/>
  <cols>
    <col min="7" max="7" width="9.88671875" bestFit="1" customWidth="1"/>
  </cols>
  <sheetData>
    <row r="2" spans="4:7" x14ac:dyDescent="0.3">
      <c r="D2">
        <v>1</v>
      </c>
      <c r="E2">
        <v>0</v>
      </c>
      <c r="F2">
        <f>0</f>
        <v>0</v>
      </c>
      <c r="G2" s="1">
        <f t="shared" ref="G2:G15" si="0">F2/$F$15</f>
        <v>0</v>
      </c>
    </row>
    <row r="3" spans="4:7" x14ac:dyDescent="0.3">
      <c r="D3">
        <v>2</v>
      </c>
      <c r="E3">
        <v>9.4</v>
      </c>
      <c r="F3">
        <f>F2+E3</f>
        <v>9.4</v>
      </c>
      <c r="G3" s="1">
        <f t="shared" si="0"/>
        <v>0.11449451887941536</v>
      </c>
    </row>
    <row r="4" spans="4:7" x14ac:dyDescent="0.3">
      <c r="D4">
        <v>3</v>
      </c>
      <c r="E4">
        <v>1.9</v>
      </c>
      <c r="F4">
        <f>F3+E4</f>
        <v>11.3</v>
      </c>
      <c r="G4" s="1">
        <f t="shared" si="0"/>
        <v>0.13763702801461633</v>
      </c>
    </row>
    <row r="5" spans="4:7" x14ac:dyDescent="0.3">
      <c r="D5">
        <v>4</v>
      </c>
      <c r="E5">
        <v>1.7</v>
      </c>
      <c r="F5">
        <f t="shared" ref="F5:F15" si="1">F4+E5</f>
        <v>13</v>
      </c>
      <c r="G5" s="1">
        <f t="shared" si="0"/>
        <v>0.15834348355663827</v>
      </c>
    </row>
    <row r="6" spans="4:7" x14ac:dyDescent="0.3">
      <c r="D6">
        <v>5</v>
      </c>
      <c r="E6">
        <v>1.9</v>
      </c>
      <c r="F6">
        <f t="shared" si="1"/>
        <v>14.9</v>
      </c>
      <c r="G6" s="1">
        <f t="shared" si="0"/>
        <v>0.18148599269183924</v>
      </c>
    </row>
    <row r="7" spans="4:7" x14ac:dyDescent="0.3">
      <c r="D7">
        <v>6</v>
      </c>
      <c r="E7">
        <v>12.6</v>
      </c>
      <c r="F7">
        <f t="shared" si="1"/>
        <v>27.5</v>
      </c>
      <c r="G7" s="1">
        <f t="shared" si="0"/>
        <v>0.33495736906211937</v>
      </c>
    </row>
    <row r="8" spans="4:7" x14ac:dyDescent="0.3">
      <c r="D8">
        <v>7</v>
      </c>
      <c r="E8">
        <v>9.9</v>
      </c>
      <c r="F8">
        <f t="shared" si="1"/>
        <v>37.4</v>
      </c>
      <c r="G8" s="1">
        <f t="shared" si="0"/>
        <v>0.45554202192448234</v>
      </c>
    </row>
    <row r="9" spans="4:7" x14ac:dyDescent="0.3">
      <c r="D9">
        <v>8</v>
      </c>
      <c r="E9">
        <v>3.5</v>
      </c>
      <c r="F9">
        <f t="shared" si="1"/>
        <v>40.9</v>
      </c>
      <c r="G9" s="1">
        <f t="shared" si="0"/>
        <v>0.49817295980511572</v>
      </c>
    </row>
    <row r="10" spans="4:7" x14ac:dyDescent="0.3">
      <c r="D10">
        <v>9</v>
      </c>
      <c r="E10">
        <v>4.2</v>
      </c>
      <c r="F10">
        <f t="shared" si="1"/>
        <v>45.1</v>
      </c>
      <c r="G10" s="1">
        <f t="shared" si="0"/>
        <v>0.54933008526187577</v>
      </c>
    </row>
    <row r="11" spans="4:7" s="22" customFormat="1" x14ac:dyDescent="0.3">
      <c r="D11" s="23">
        <v>10</v>
      </c>
      <c r="E11" s="23">
        <v>12.8</v>
      </c>
      <c r="F11" s="23">
        <f t="shared" si="1"/>
        <v>57.900000000000006</v>
      </c>
      <c r="G11" s="24">
        <f t="shared" si="0"/>
        <v>0.70523751522533507</v>
      </c>
    </row>
    <row r="12" spans="4:7" x14ac:dyDescent="0.3">
      <c r="D12" s="23">
        <v>15</v>
      </c>
      <c r="E12" s="23">
        <v>3.8</v>
      </c>
      <c r="F12" s="23">
        <f t="shared" si="1"/>
        <v>61.7</v>
      </c>
      <c r="G12" s="24">
        <f t="shared" si="0"/>
        <v>0.75152253349573694</v>
      </c>
    </row>
    <row r="13" spans="4:7" x14ac:dyDescent="0.3">
      <c r="D13" s="23">
        <v>16</v>
      </c>
      <c r="E13" s="23">
        <v>3.6</v>
      </c>
      <c r="F13" s="23">
        <f t="shared" si="1"/>
        <v>65.3</v>
      </c>
      <c r="G13" s="24">
        <f t="shared" si="0"/>
        <v>0.79537149817295982</v>
      </c>
    </row>
    <row r="14" spans="4:7" x14ac:dyDescent="0.3">
      <c r="D14" s="23">
        <v>17</v>
      </c>
      <c r="E14" s="23">
        <v>11.3</v>
      </c>
      <c r="F14" s="23">
        <f t="shared" si="1"/>
        <v>76.599999999999994</v>
      </c>
      <c r="G14" s="24">
        <f t="shared" si="0"/>
        <v>0.93300852618757613</v>
      </c>
    </row>
    <row r="15" spans="4:7" x14ac:dyDescent="0.3">
      <c r="D15" s="23"/>
      <c r="E15" s="23">
        <v>5.5</v>
      </c>
      <c r="F15" s="23">
        <f t="shared" si="1"/>
        <v>82.1</v>
      </c>
      <c r="G15" s="24">
        <f t="shared" si="0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Zestawienie materiałów</vt:lpstr>
      <vt:lpstr>Instalacja alarmowa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</dc:creator>
  <cp:lastModifiedBy>Ostalski Bartłomiej - ADICT</cp:lastModifiedBy>
  <cp:lastPrinted>2026-01-16T11:18:48Z</cp:lastPrinted>
  <dcterms:created xsi:type="dcterms:W3CDTF">2022-06-11T19:06:06Z</dcterms:created>
  <dcterms:modified xsi:type="dcterms:W3CDTF">2026-03-11T11:10:43Z</dcterms:modified>
</cp:coreProperties>
</file>